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7232714-192F-454D-945C-08F304CD0F49}" xr6:coauthVersionLast="47" xr6:coauthVersionMax="47" xr10:uidLastSave="{00000000-0000-0000-0000-000000000000}"/>
  <bookViews>
    <workbookView xWindow="330" yWindow="510" windowWidth="19680" windowHeight="919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<sst xmlns="http://schemas.openxmlformats.org/spreadsheetml/2006/main" count="1634" uniqueCount="385">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</sst>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P19" activePane="bottomRight" state="frozen"/>
      <selection pane="topRight" activeCell="C1" sqref="C1"/>
      <selection pane="bottomLeft" activeCell="A7" sqref="A7"/>
      <selection pane="bottomRight" activeCell="V21" sqref="V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-3208299.5</v>
      </c>
      <c r="Y19" s="156">
        <f>Y18-K19-L19</f>
        <v>-3217880</v>
      </c>
      <c r="Z19" s="217">
        <f>AVERAGE(Y19:Y27)</f>
        <v>-3207985.3333333335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3662700</v>
      </c>
      <c r="H26" s="132">
        <v>-1800</v>
      </c>
      <c r="I26" s="63">
        <v>-2000</v>
      </c>
      <c r="J26" s="63">
        <v>500</v>
      </c>
      <c r="K26" s="170">
        <f t="shared" si="9"/>
        <v>-3300</v>
      </c>
      <c r="L26" s="171"/>
      <c r="M26" s="153"/>
      <c r="N26" s="149">
        <f t="shared" si="8"/>
        <v>3659400</v>
      </c>
      <c r="O26" s="67">
        <f t="shared" si="2"/>
        <v>190706.95000000019</v>
      </c>
      <c r="P26" s="7">
        <f t="shared" si="5"/>
        <v>3814139.0000000037</v>
      </c>
      <c r="Q26" s="164">
        <f>Q25+N26</f>
        <v>3808882.45</v>
      </c>
      <c r="R26" s="29">
        <f t="shared" si="3"/>
        <v>215.3717875810668</v>
      </c>
      <c r="S26" s="5">
        <f>SUM($Q$7:$Q26)/T26-2</f>
        <v>356000.95000000019</v>
      </c>
      <c r="T26" s="18">
        <v>20</v>
      </c>
      <c r="U26" s="138">
        <f>B26</f>
        <v>45159</v>
      </c>
      <c r="V26" s="131">
        <v>1613.7</v>
      </c>
      <c r="W26" s="105"/>
      <c r="X26" s="167" t="e">
        <f>AVERAGE(W26:W34)</f>
        <v>#DIV/0!</v>
      </c>
      <c r="Y26" s="156">
        <f>Y25-K26-L26</f>
        <v>-3203295</v>
      </c>
      <c r="Z26" s="217">
        <f>AVERAGE(Y26:Y34)</f>
        <v>-3175128.3333333335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-900</v>
      </c>
      <c r="I27" s="63">
        <v>-2000</v>
      </c>
      <c r="J27" s="63">
        <v>500</v>
      </c>
      <c r="K27" s="170">
        <f t="shared" si="9"/>
        <v>-2400</v>
      </c>
      <c r="L27" s="171"/>
      <c r="M27" s="153"/>
      <c r="N27" s="149">
        <f>L27+K27+G27+M27</f>
        <v>-2400</v>
      </c>
      <c r="O27" s="67">
        <f t="shared" si="2"/>
        <v>355015.54523809545</v>
      </c>
      <c r="P27" s="7">
        <f t="shared" si="5"/>
        <v>7455326.4500000039</v>
      </c>
      <c r="Q27" s="164">
        <f>Q26+N27+1</f>
        <v>3806483.45</v>
      </c>
      <c r="R27" s="29">
        <f t="shared" si="3"/>
        <v>314.77564202285316</v>
      </c>
      <c r="S27" s="5">
        <f>SUM($Q$7:$Q27)/T27</f>
        <v>520311.54523809539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-3200895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v>-5152</v>
      </c>
      <c r="E28" s="87"/>
      <c r="F28" s="23"/>
      <c r="G28" s="26">
        <f>D28+E28+F28-E27-F27</f>
        <v>-5152</v>
      </c>
      <c r="H28" s="132">
        <v>-20000</v>
      </c>
      <c r="I28" s="63"/>
      <c r="J28" s="63">
        <v>500</v>
      </c>
      <c r="K28" s="170">
        <f t="shared" si="9"/>
        <v>-19500</v>
      </c>
      <c r="L28" s="171"/>
      <c r="M28" s="153"/>
      <c r="N28" s="149">
        <f>L28+K28+G28+M28</f>
        <v>-24652</v>
      </c>
      <c r="O28" s="67">
        <f t="shared" si="2"/>
        <v>503266.40454545472</v>
      </c>
      <c r="P28" s="7">
        <f t="shared" si="5"/>
        <v>11071860.900000004</v>
      </c>
      <c r="Q28" s="164">
        <f>Q27+N28-1</f>
        <v>3781830.45</v>
      </c>
      <c r="R28" s="29">
        <f t="shared" si="3"/>
        <v>404.46314765357585</v>
      </c>
      <c r="S28" s="5">
        <f>SUM($Q$7:$Q28)/T28-1</f>
        <v>668561.40454545466</v>
      </c>
      <c r="T28" s="18">
        <v>22</v>
      </c>
      <c r="U28" s="4"/>
      <c r="V28" s="131"/>
      <c r="W28" s="105"/>
      <c r="X28" s="167"/>
      <c r="Y28" s="156">
        <f>Y27-K28-L28</f>
        <v>-3181395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-15700</v>
      </c>
      <c r="I29" s="63"/>
      <c r="J29" s="63">
        <v>500</v>
      </c>
      <c r="K29" s="170">
        <f t="shared" si="9"/>
        <v>-15200</v>
      </c>
      <c r="L29" s="171"/>
      <c r="M29" s="153"/>
      <c r="N29" s="149">
        <f>L29+K29+G29+M29</f>
        <v>-15200</v>
      </c>
      <c r="O29" s="67">
        <f t="shared" si="2"/>
        <v>637965.05869565241</v>
      </c>
      <c r="P29" s="7">
        <f t="shared" si="5"/>
        <v>14673196.350000005</v>
      </c>
      <c r="Q29" s="164">
        <f>Q28+N29+1</f>
        <v>3766631.45</v>
      </c>
      <c r="R29" s="29">
        <f t="shared" si="3"/>
        <v>485.95250864851681</v>
      </c>
      <c r="S29" s="5">
        <f>SUM($Q$7:$Q29)/T29-1</f>
        <v>803260.05869565229</v>
      </c>
      <c r="T29" s="18">
        <v>23</v>
      </c>
      <c r="U29" s="4"/>
      <c r="V29" s="131"/>
      <c r="W29" s="105"/>
      <c r="X29" s="167"/>
      <c r="Y29" s="156">
        <f>Y28-K29-L29</f>
        <v>-3166195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-700</v>
      </c>
      <c r="I30" s="25"/>
      <c r="J30" s="25">
        <v>500</v>
      </c>
      <c r="K30" s="170">
        <f t="shared" si="9"/>
        <v>-200</v>
      </c>
      <c r="L30" s="171"/>
      <c r="M30" s="153"/>
      <c r="N30" s="149">
        <f>L30+K30+G30+M30</f>
        <v>-200</v>
      </c>
      <c r="O30" s="67">
        <f t="shared" si="2"/>
        <v>761430.49166666681</v>
      </c>
      <c r="P30" s="7">
        <f t="shared" si="5"/>
        <v>18274331.800000004</v>
      </c>
      <c r="Q30" s="164">
        <f>Q29+N30</f>
        <v>3766431.45</v>
      </c>
      <c r="R30" s="29">
        <f t="shared" si="3"/>
        <v>560.64967795147288</v>
      </c>
      <c r="S30" s="5">
        <f>SUM($Q$7:$Q30)/T30+5</f>
        <v>926731.4916666667</v>
      </c>
      <c r="T30" s="18">
        <v>24</v>
      </c>
      <c r="U30" s="4"/>
      <c r="V30" s="131"/>
      <c r="W30" s="105"/>
      <c r="X30" s="167"/>
      <c r="Y30" s="156">
        <f>Y29-K30-L30</f>
        <v>-3165995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875018.69000000018</v>
      </c>
      <c r="P31" s="7">
        <f t="shared" si="5"/>
        <v>21875467.250000004</v>
      </c>
      <c r="Q31" s="164">
        <f t="shared" ref="Q31:Q39" si="11">Q30+N31</f>
        <v>3766431.45</v>
      </c>
      <c r="R31" s="29">
        <f t="shared" si="3"/>
        <v>629.36410439454062</v>
      </c>
      <c r="S31" s="5">
        <f>SUM($Q$7:$Q31)/T31-1</f>
        <v>1040313.69</v>
      </c>
      <c r="T31" s="18">
        <v>25</v>
      </c>
      <c r="U31" s="4"/>
      <c r="V31" s="137"/>
      <c r="W31" s="105"/>
      <c r="X31" s="167"/>
      <c r="Y31" s="156">
        <f t="shared" si="7"/>
        <v>-3165995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979869.33461538469</v>
      </c>
      <c r="P32" s="7">
        <f t="shared" si="5"/>
        <v>25476602.700000003</v>
      </c>
      <c r="Q32" s="164">
        <f t="shared" si="11"/>
        <v>3766431.45</v>
      </c>
      <c r="R32" s="29">
        <f t="shared" si="3"/>
        <v>692.7961563591283</v>
      </c>
      <c r="S32" s="5">
        <f>SUM($Q$7:$Q32)/T32-1</f>
        <v>1145164.3346153847</v>
      </c>
      <c r="T32" s="18">
        <v>26</v>
      </c>
      <c r="U32" s="27"/>
      <c r="V32" s="137"/>
      <c r="W32" s="105"/>
      <c r="X32" s="167"/>
      <c r="Y32" s="156">
        <f t="shared" si="7"/>
        <v>-3165995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-3700</v>
      </c>
      <c r="I33" s="25"/>
      <c r="J33" s="25">
        <v>500</v>
      </c>
      <c r="K33" s="170">
        <f t="shared" si="9"/>
        <v>-3200</v>
      </c>
      <c r="L33" s="171"/>
      <c r="M33" s="153"/>
      <c r="N33" s="149">
        <f t="shared" si="8"/>
        <v>-3200</v>
      </c>
      <c r="O33" s="67">
        <f t="shared" si="2"/>
        <v>1076834.7462962964</v>
      </c>
      <c r="P33" s="7">
        <f t="shared" si="5"/>
        <v>29074538.150000002</v>
      </c>
      <c r="Q33" s="164">
        <f>Q32+N33</f>
        <v>3763231.45</v>
      </c>
      <c r="R33" s="29">
        <f t="shared" si="3"/>
        <v>751.45783702950837</v>
      </c>
      <c r="S33" s="5">
        <f>SUM($Q$7:$Q33)/T33-1</f>
        <v>1242129.7462962961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-3162795</v>
      </c>
      <c r="Z33" s="217">
        <f>AVERAGE(Y33:Y41)</f>
        <v>-3163506.111111111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/>
      <c r="J34" s="25">
        <v>500</v>
      </c>
      <c r="K34" s="170">
        <f t="shared" si="9"/>
        <v>800</v>
      </c>
      <c r="L34" s="171"/>
      <c r="M34" s="153"/>
      <c r="N34" s="149">
        <f>L34+K34+G34+M34</f>
        <v>800</v>
      </c>
      <c r="O34" s="67">
        <f t="shared" si="2"/>
        <v>1166902.5928571429</v>
      </c>
      <c r="P34" s="7">
        <f t="shared" si="5"/>
        <v>32673272.600000001</v>
      </c>
      <c r="Q34" s="164">
        <f>Q33+N34-1</f>
        <v>3764030.45</v>
      </c>
      <c r="R34" s="29">
        <f t="shared" si="3"/>
        <v>805.94666105480042</v>
      </c>
      <c r="S34" s="5">
        <f>SUM($Q$7:$Q34)/T34-1</f>
        <v>1332197.5928571429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-3163595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1250758.8637931035</v>
      </c>
      <c r="P35" s="7">
        <f t="shared" si="5"/>
        <v>36272007.050000004</v>
      </c>
      <c r="Q35" s="164">
        <f>Q34+N35</f>
        <v>3764030.45</v>
      </c>
      <c r="R35" s="29">
        <f t="shared" si="3"/>
        <v>856.67824012263054</v>
      </c>
      <c r="S35" s="5">
        <f>SUM($Q$7:$Q35)/T35</f>
        <v>1416054.8637931035</v>
      </c>
      <c r="T35" s="18">
        <v>29</v>
      </c>
      <c r="U35" s="4"/>
      <c r="V35" s="131"/>
      <c r="W35" s="105"/>
      <c r="X35" s="167"/>
      <c r="Y35" s="156">
        <f>Y34-K35-L35</f>
        <v>-3163595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1328998.416666667</v>
      </c>
      <c r="P36" s="7">
        <f t="shared" si="5"/>
        <v>39869952.500000007</v>
      </c>
      <c r="Q36" s="164">
        <f>Q35+N36</f>
        <v>3763241.45</v>
      </c>
      <c r="R36" s="29">
        <f t="shared" si="3"/>
        <v>904.01063344948886</v>
      </c>
      <c r="S36" s="5">
        <f>SUM($Q$7:$Q36)/T36-1</f>
        <v>1494293.416666667</v>
      </c>
      <c r="T36" s="18">
        <v>30</v>
      </c>
      <c r="U36" s="4"/>
      <c r="V36" s="136"/>
      <c r="W36" s="105"/>
      <c r="X36" s="167"/>
      <c r="Y36" s="156">
        <f>Y35-K36-L36</f>
        <v>-3163595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1402190.1596774196</v>
      </c>
      <c r="P37" s="7">
        <f t="shared" si="5"/>
        <v>43467894.95000001</v>
      </c>
      <c r="Q37" s="164">
        <f>Q36+N37-3</f>
        <v>3763238.45</v>
      </c>
      <c r="R37" s="29">
        <f t="shared" si="3"/>
        <v>948.29104133035253</v>
      </c>
      <c r="S37" s="5">
        <f>SUM($Q$7:$Q37)/T37+1</f>
        <v>1567487.1596774196</v>
      </c>
      <c r="T37" s="18">
        <v>31</v>
      </c>
      <c r="U37" s="27"/>
      <c r="V37" s="137"/>
      <c r="W37" s="105"/>
      <c r="X37" s="167"/>
      <c r="Y37" s="156">
        <f>Y36-K37-L37</f>
        <v>-3163595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1470807.4187500004</v>
      </c>
      <c r="P38" s="7">
        <f t="shared" si="5"/>
        <v>47065837.400000013</v>
      </c>
      <c r="Q38" s="164">
        <f t="shared" si="11"/>
        <v>3763238.45</v>
      </c>
      <c r="R38" s="29">
        <f t="shared" si="3"/>
        <v>989.80218441462625</v>
      </c>
      <c r="S38" s="5">
        <f>SUM($Q$7:$Q38)/T38</f>
        <v>1636103.4187500004</v>
      </c>
      <c r="T38" s="18">
        <v>32</v>
      </c>
      <c r="U38" s="27"/>
      <c r="V38" s="137"/>
      <c r="W38" s="105"/>
      <c r="X38" s="167"/>
      <c r="Y38" s="156">
        <f t="shared" si="7"/>
        <v>-3163595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1535266.0560606066</v>
      </c>
      <c r="P39" s="7">
        <f t="shared" si="5"/>
        <v>50663779.850000016</v>
      </c>
      <c r="Q39" s="164">
        <f t="shared" si="11"/>
        <v>3763238.45</v>
      </c>
      <c r="R39" s="29">
        <f t="shared" si="3"/>
        <v>1028.7992789060877</v>
      </c>
      <c r="S39" s="5">
        <f>SUM($Q$7:$Q39)/T39+2</f>
        <v>1700564.0560606066</v>
      </c>
      <c r="T39" s="18">
        <v>33</v>
      </c>
      <c r="U39" s="27"/>
      <c r="V39" s="137"/>
      <c r="W39" s="105"/>
      <c r="X39" s="167"/>
      <c r="Y39" s="156">
        <f t="shared" si="7"/>
        <v>-3163595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1595932.9794117652</v>
      </c>
      <c r="P40" s="7">
        <f t="shared" si="5"/>
        <v>54261721.300000019</v>
      </c>
      <c r="Q40" s="164">
        <f>Q39+N40-1</f>
        <v>3763237.45</v>
      </c>
      <c r="R40" s="29">
        <f t="shared" si="3"/>
        <v>1065.4994551663472</v>
      </c>
      <c r="S40" s="5">
        <f>SUM($Q$7:$Q40)/T40-1</f>
        <v>1761227.9794117652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-3163595</v>
      </c>
      <c r="Z40" s="217">
        <f>AVERAGE(Y40:Y48)</f>
        <v>-3163595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1653133.1928571435</v>
      </c>
      <c r="P41" s="7">
        <f t="shared" si="5"/>
        <v>57859661.750000022</v>
      </c>
      <c r="Q41" s="164">
        <f>Q40+N41-1</f>
        <v>3763236.45</v>
      </c>
      <c r="R41" s="29">
        <f t="shared" si="3"/>
        <v>1100.1053823789707</v>
      </c>
      <c r="S41" s="5">
        <f>SUM($Q$7:$Q41)/T41+1</f>
        <v>1818430.1928571435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-3163595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1707155.5888888896</v>
      </c>
      <c r="P42" s="7">
        <f t="shared" si="5"/>
        <v>61457601.200000025</v>
      </c>
      <c r="Q42" s="164">
        <f>Q41+N42-1</f>
        <v>3763235.45</v>
      </c>
      <c r="R42" s="29">
        <f t="shared" si="3"/>
        <v>1132.7863885931235</v>
      </c>
      <c r="S42" s="5">
        <f>SUM($Q$7:$Q42)/T42-1</f>
        <v>1872450.5888888894</v>
      </c>
      <c r="T42" s="18">
        <v>36</v>
      </c>
      <c r="U42" s="138"/>
      <c r="V42" s="137"/>
      <c r="W42" s="105"/>
      <c r="X42" s="167"/>
      <c r="Y42" s="156">
        <f t="shared" si="12"/>
        <v>-3163595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1758257.9094594603</v>
      </c>
      <c r="P43" s="7">
        <f t="shared" si="5"/>
        <v>65055542.650000028</v>
      </c>
      <c r="Q43" s="164">
        <f>Q42+N43+2</f>
        <v>3763237.45</v>
      </c>
      <c r="R43" s="29">
        <f t="shared" si="3"/>
        <v>1163.6457684756194</v>
      </c>
      <c r="S43" s="5">
        <f>SUM($Q$7:$Q43)/T43-94</f>
        <v>1923459.9094594601</v>
      </c>
      <c r="T43" s="18">
        <v>37</v>
      </c>
      <c r="U43" s="138"/>
      <c r="V43" s="137"/>
      <c r="W43" s="105"/>
      <c r="X43" s="167"/>
      <c r="Y43" s="156">
        <f t="shared" si="12"/>
        <v>-3163595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1806670.6078947375</v>
      </c>
      <c r="P44" s="7">
        <f t="shared" si="5"/>
        <v>68653483.100000024</v>
      </c>
      <c r="Q44" s="164">
        <f>Q43+N44-1</f>
        <v>3763236.45</v>
      </c>
      <c r="R44" s="29">
        <f t="shared" si="3"/>
        <v>1192.9917287137848</v>
      </c>
      <c r="S44" s="5">
        <f>SUM($Q$7:$Q44)/T44+1</f>
        <v>1971967.6078947375</v>
      </c>
      <c r="T44" s="18">
        <v>38</v>
      </c>
      <c r="U44" s="138"/>
      <c r="V44" s="137"/>
      <c r="W44" s="105"/>
      <c r="X44" s="167"/>
      <c r="Y44" s="156">
        <f t="shared" si="12"/>
        <v>-3163595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1852600.6038461546</v>
      </c>
      <c r="P45" s="7">
        <f t="shared" si="5"/>
        <v>72251423.550000027</v>
      </c>
      <c r="Q45" s="164">
        <f t="shared" ref="Q45:Q46" si="13">Q44+N45</f>
        <v>3763236.45</v>
      </c>
      <c r="R45" s="29">
        <f t="shared" si="3"/>
        <v>1220.7782425746266</v>
      </c>
      <c r="S45" s="5">
        <f>SUM($Q$7:$Q45)/T45+1</f>
        <v>2017897.6038461546</v>
      </c>
      <c r="T45" s="18">
        <v>39</v>
      </c>
      <c r="U45" s="138"/>
      <c r="V45" s="137"/>
      <c r="W45" s="105"/>
      <c r="X45" s="167"/>
      <c r="Y45" s="156">
        <f t="shared" si="12"/>
        <v>-3163595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1896234.1000000008</v>
      </c>
      <c r="P46" s="7">
        <f t="shared" si="5"/>
        <v>75849364.00000003</v>
      </c>
      <c r="Q46" s="164">
        <f t="shared" si="13"/>
        <v>3763236.45</v>
      </c>
      <c r="R46" s="29">
        <f t="shared" si="3"/>
        <v>1247.1754307424262</v>
      </c>
      <c r="S46" s="5">
        <f>SUM($Q$7:$Q46)/T46+1</f>
        <v>2061531.1000000008</v>
      </c>
      <c r="T46" s="18">
        <v>40</v>
      </c>
      <c r="U46" s="138"/>
      <c r="V46" s="137"/>
      <c r="W46" s="105"/>
      <c r="X46" s="167"/>
      <c r="Y46" s="156">
        <f t="shared" si="12"/>
        <v>-3163595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1937739.1329268301</v>
      </c>
      <c r="P47" s="7">
        <f t="shared" si="5"/>
        <v>79447304.450000033</v>
      </c>
      <c r="Q47" s="164">
        <f>Q46+N47</f>
        <v>3763236.45</v>
      </c>
      <c r="R47" s="29">
        <f t="shared" si="3"/>
        <v>1281.0347092045968</v>
      </c>
      <c r="S47" s="5">
        <f>SUM($Q$7:$Q47)/T47+1+14465-2</f>
        <v>2117499.1329268301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-3163595</v>
      </c>
      <c r="Z47" s="217">
        <f>AVERAGE(Y47:Y48)</f>
        <v>-3163595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1977267.688095239</v>
      </c>
      <c r="P48" s="7">
        <f t="shared" si="5"/>
        <v>83045242.900000036</v>
      </c>
      <c r="Q48" s="164">
        <f>Q47+N48-2</f>
        <v>3763234.45</v>
      </c>
      <c r="R48" s="29">
        <f t="shared" si="3"/>
        <v>1296.3270061557685</v>
      </c>
      <c r="S48" s="5">
        <f>SUM($Q$7:$Q48)/T48+213</f>
        <v>2142776.688095239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-3163595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2014957.6593023264</v>
      </c>
      <c r="P49" s="7">
        <f t="shared" si="5"/>
        <v>86643179.350000039</v>
      </c>
      <c r="Q49" s="164">
        <f t="shared" ref="Q49:Q55" si="18">Q48+N49-2</f>
        <v>3763232.45</v>
      </c>
      <c r="R49" s="29">
        <f t="shared" si="3"/>
        <v>1319.1285084347633</v>
      </c>
      <c r="S49" s="5">
        <f>SUM($Q$7:$Q49)/T49+213</f>
        <v>2180466.6593023264</v>
      </c>
      <c r="T49" s="18">
        <v>43</v>
      </c>
      <c r="U49" s="138"/>
      <c r="V49" s="137"/>
      <c r="W49" s="105"/>
      <c r="X49" s="167"/>
      <c r="Y49" s="156">
        <f t="shared" si="12"/>
        <v>-3163595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2050934.4045454555</v>
      </c>
      <c r="P50" s="7">
        <f t="shared" si="5"/>
        <v>90241113.800000042</v>
      </c>
      <c r="Q50" s="164">
        <f t="shared" si="18"/>
        <v>3763230.45</v>
      </c>
      <c r="R50" s="29">
        <f t="shared" si="3"/>
        <v>1340.8935512931077</v>
      </c>
      <c r="S50" s="5">
        <f>SUM($Q$7:$Q50)/T50+213</f>
        <v>2216443.4045454557</v>
      </c>
      <c r="T50" s="18">
        <v>44</v>
      </c>
      <c r="U50" s="138"/>
      <c r="V50" s="137"/>
      <c r="W50" s="105"/>
      <c r="X50" s="167"/>
      <c r="Y50" s="156">
        <f t="shared" si="12"/>
        <v>-3163595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2085312.1388888899</v>
      </c>
      <c r="P51" s="7">
        <f t="shared" si="5"/>
        <v>93839046.250000045</v>
      </c>
      <c r="Q51" s="164">
        <f t="shared" si="18"/>
        <v>3763228.45</v>
      </c>
      <c r="R51" s="29">
        <f t="shared" si="3"/>
        <v>1361.6912320255117</v>
      </c>
      <c r="S51" s="5">
        <f>SUM($Q$7:$Q51)/T51+213</f>
        <v>2250821.1388888899</v>
      </c>
      <c r="T51" s="18">
        <v>45</v>
      </c>
      <c r="U51" s="138"/>
      <c r="V51" s="137"/>
      <c r="W51" s="105"/>
      <c r="X51" s="167"/>
      <c r="Y51" s="156">
        <f t="shared" si="12"/>
        <v>-3163595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2118195.1456521749</v>
      </c>
      <c r="P52" s="7">
        <f t="shared" si="5"/>
        <v>97436976.700000048</v>
      </c>
      <c r="Q52" s="164">
        <f t="shared" si="18"/>
        <v>3763226.45</v>
      </c>
      <c r="R52" s="29">
        <f t="shared" si="3"/>
        <v>1381.5846394662756</v>
      </c>
      <c r="S52" s="5">
        <f>SUM($Q$7:$Q52)/T52+213</f>
        <v>2283704.1456521749</v>
      </c>
      <c r="T52" s="18">
        <v>46</v>
      </c>
      <c r="U52" s="138"/>
      <c r="V52" s="137"/>
      <c r="W52" s="105"/>
      <c r="X52" s="167"/>
      <c r="Y52" s="156">
        <f t="shared" si="12"/>
        <v>-3163595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2149678.8329787245</v>
      </c>
      <c r="P53" s="7">
        <f t="shared" si="5"/>
        <v>101034905.15000005</v>
      </c>
      <c r="Q53" s="164">
        <f t="shared" si="18"/>
        <v>3763224.45</v>
      </c>
      <c r="R53" s="29">
        <f t="shared" si="3"/>
        <v>1400.6314931872064</v>
      </c>
      <c r="S53" s="5">
        <f>SUM($Q$7:$Q53)/T53+213</f>
        <v>2315187.8329787245</v>
      </c>
      <c r="T53" s="18">
        <v>47</v>
      </c>
      <c r="U53" s="138"/>
      <c r="V53" s="137"/>
      <c r="W53" s="105"/>
      <c r="X53" s="167"/>
      <c r="Y53" s="156">
        <f t="shared" si="12"/>
        <v>-3163595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2179850.6583333346</v>
      </c>
      <c r="P54" s="7">
        <f t="shared" si="5"/>
        <v>104632831.60000005</v>
      </c>
      <c r="Q54" s="164">
        <f t="shared" si="18"/>
        <v>3763222.45</v>
      </c>
      <c r="R54" s="29">
        <f t="shared" si="3"/>
        <v>1418.8847027957934</v>
      </c>
      <c r="S54" s="5">
        <f>SUM($Q$7:$Q54)/T54+213</f>
        <v>2345359.6583333346</v>
      </c>
      <c r="T54" s="18">
        <v>48</v>
      </c>
      <c r="U54" s="138"/>
      <c r="V54" s="137"/>
      <c r="W54" s="105"/>
      <c r="X54" s="167"/>
      <c r="Y54" s="156">
        <f t="shared" si="12"/>
        <v>-3163595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2208790.9397959197</v>
      </c>
      <c r="P55" s="7">
        <f t="shared" si="5"/>
        <v>108230756.05000006</v>
      </c>
      <c r="Q55" s="164">
        <f t="shared" si="18"/>
        <v>3763220.45</v>
      </c>
      <c r="R55" s="29">
        <f t="shared" si="3"/>
        <v>1436.3928587478945</v>
      </c>
      <c r="S55" s="5">
        <f>SUM($Q$7:$Q55)/T55+213</f>
        <v>2374299.9397959197</v>
      </c>
      <c r="T55" s="18">
        <v>49</v>
      </c>
      <c r="U55" s="138"/>
      <c r="V55" s="137"/>
      <c r="W55" s="105"/>
      <c r="X55" s="167"/>
      <c r="Y55" s="156">
        <f t="shared" si="12"/>
        <v>-3163595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4"/>
  <sheetViews>
    <sheetView topLeftCell="A4911" workbookViewId="0">
      <selection activeCell="B4922" sqref="B4922:C49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2023-08-21T09:36:38Z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